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ВЛ\НВЛ-2025-8-С\20.06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'1'!$A$1:$I$44</definedName>
  </definedNames>
  <calcPr calcId="162913"/>
</workbook>
</file>

<file path=xl/calcChain.xml><?xml version="1.0" encoding="utf-8"?>
<calcChain xmlns="http://schemas.openxmlformats.org/spreadsheetml/2006/main">
  <c r="G36" i="1" l="1"/>
</calcChain>
</file>

<file path=xl/sharedStrings.xml><?xml version="1.0" encoding="utf-8"?>
<sst xmlns="http://schemas.openxmlformats.org/spreadsheetml/2006/main" count="146" uniqueCount="55">
  <si>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</si>
  <si>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</si>
  <si>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</si>
  <si>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</si>
  <si>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</si>
  <si>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</si>
  <si>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</si>
  <si>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</si>
  <si>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</si>
  <si>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</si>
  <si>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</si>
  <si>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</si>
  <si>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</si>
  <si>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</si>
  <si>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</si>
  <si>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</si>
  <si>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</si>
  <si>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</si>
  <si>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</si>
  <si>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</si>
  <si>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</si>
  <si>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</si>
  <si>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</si>
  <si>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</si>
  <si>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Наименование лота:  "Труба бесшовная горячедеформированная 159х8 В ст09Г2С+1ф32х3-НП№4-ППУ-ОЦ с наружным антикоррозионным покрытием конструкции №4 по ГОСТ Р 51164-98, с теплоизоляцией в защитной оболочке"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</si>
  <si>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НВЛ-2025/8-С</t>
    </r>
  </si>
  <si>
    <t>DBA1900011</t>
  </si>
  <si>
    <t>НВЛ</t>
  </si>
  <si>
    <t>1903600</t>
  </si>
  <si>
    <t>Труба бесшовная горячедеформированная 159х8 В ст09Г2С+1ф32х3-НП№4-ППУ-ОЦ с наружным антикоррозионным покрытием конструкции №4 по ГОСТ Р 51164-98, с теплоизоляцией в защитной оболочке</t>
  </si>
  <si>
    <t>Т</t>
  </si>
  <si>
    <t>DBA1900013</t>
  </si>
  <si>
    <t>DBA1900018</t>
  </si>
  <si>
    <t>DBA1900019</t>
  </si>
  <si>
    <t>DBA1900021</t>
  </si>
  <si>
    <t>DBA1900022</t>
  </si>
  <si>
    <t>DBA1900025</t>
  </si>
  <si>
    <t>DBA1900026</t>
  </si>
  <si>
    <t>DBA1900042</t>
  </si>
  <si>
    <t>DBA1900043</t>
  </si>
  <si>
    <t>DBA2500010</t>
  </si>
  <si>
    <t>DBA1900003</t>
  </si>
  <si>
    <t>DBA1900005</t>
  </si>
  <si>
    <t>DBA2500005</t>
  </si>
  <si>
    <t>Труба бесшовная горячедеформированная 159х8 В ст09Г2С+1ф32х3-НП№4-ППУ-ОЦ 
с наружным антикоррозионным покрытием конструкции №4 по ГОСТ Р 51164-98, 
с теплоизоляцией в защитной оболочке</t>
  </si>
  <si>
    <t>DBA2500004</t>
  </si>
  <si>
    <t>DBA2500007</t>
  </si>
  <si>
    <t>DBA2500008</t>
  </si>
  <si>
    <t>DBA2500009</t>
  </si>
  <si>
    <t>DBA2500011</t>
  </si>
  <si>
    <t>DBA2500013</t>
  </si>
  <si>
    <t>DBA2500027</t>
  </si>
  <si>
    <t>DBA2500012</t>
  </si>
  <si>
    <t>DBA2500014</t>
  </si>
  <si>
    <t>DBA2500015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</si>
</sst>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2"/>
  <sheetViews>
    <sheetView tabSelected="1" view="pageBreakPreview" zoomScale="85" zoomScaleNormal="80" zoomScaleSheetLayoutView="85" workbookViewId="0">
      <selection activeCell="A20" sqref="A20:A35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7" t="s">
        <v>21</v>
      </c>
      <c r="I1" s="47"/>
    </row>
    <row r="2" spans="1:17" s="1" customFormat="1" ht="38.25" customHeight="1" x14ac:dyDescent="0.25">
      <c r="A2" s="54" t="s">
        <v>19</v>
      </c>
      <c r="B2" s="54"/>
      <c r="C2" s="54"/>
      <c r="D2" s="54"/>
      <c r="E2" s="55"/>
      <c r="F2" s="56"/>
      <c r="G2" s="56"/>
      <c r="H2" s="56"/>
      <c r="I2" s="5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2" t="s">
        <v>24</v>
      </c>
      <c r="B3" s="52"/>
      <c r="C3" s="52"/>
      <c r="D3" s="52"/>
      <c r="E3" s="52"/>
      <c r="F3" s="52"/>
      <c r="G3" s="52"/>
      <c r="H3" s="52"/>
      <c r="I3" s="5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7" t="s">
        <v>25</v>
      </c>
      <c r="B4" s="57"/>
      <c r="C4" s="57"/>
      <c r="D4" s="57"/>
      <c r="E4" s="57"/>
      <c r="F4" s="57"/>
      <c r="G4" s="57"/>
      <c r="H4" s="57"/>
      <c r="I4" s="5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8" t="s">
        <v>23</v>
      </c>
      <c r="B5" s="58"/>
      <c r="C5" s="58"/>
      <c r="D5" s="58"/>
      <c r="E5" s="58"/>
      <c r="F5" s="58"/>
      <c r="G5" s="58"/>
      <c r="H5" s="58"/>
      <c r="I5" s="5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9" t="s">
        <v>11</v>
      </c>
      <c r="B6" s="59"/>
      <c r="C6" s="59"/>
      <c r="D6" s="59"/>
      <c r="E6" s="59"/>
      <c r="F6" s="59"/>
      <c r="G6" s="59"/>
      <c r="H6" s="59"/>
      <c r="I6" s="5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9" t="s">
        <v>16</v>
      </c>
      <c r="B7" s="59"/>
      <c r="C7" s="59"/>
      <c r="D7" s="59"/>
      <c r="E7" s="59"/>
      <c r="F7" s="59"/>
      <c r="G7" s="59"/>
      <c r="H7" s="59"/>
      <c r="I7" s="5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2" t="s">
        <v>22</v>
      </c>
      <c r="B8" s="52"/>
      <c r="C8" s="53"/>
      <c r="D8" s="53"/>
      <c r="E8" s="53"/>
      <c r="F8" s="53"/>
      <c r="G8" s="53"/>
      <c r="H8" s="53"/>
      <c r="I8" s="5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63" x14ac:dyDescent="0.2">
      <c r="A12" s="24"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30">
        <v>5.7729999999999997</v>
      </c>
      <c r="H12" s="32">
        <v>109228</v>
      </c>
      <c r="I12" s="26">
        <v>42445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63" x14ac:dyDescent="0.2">
      <c r="A13" s="24">
        <v>2</v>
      </c>
      <c r="B13" s="24" t="s">
        <v>31</v>
      </c>
      <c r="C13" s="24" t="s">
        <v>27</v>
      </c>
      <c r="D13" s="24" t="s">
        <v>28</v>
      </c>
      <c r="E13" s="25" t="s">
        <v>29</v>
      </c>
      <c r="F13" s="24" t="s">
        <v>30</v>
      </c>
      <c r="G13" s="30">
        <v>8.75</v>
      </c>
      <c r="H13" s="32">
        <v>109228</v>
      </c>
      <c r="I13" s="26">
        <v>42445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63" x14ac:dyDescent="0.2">
      <c r="A14" s="24">
        <v>3</v>
      </c>
      <c r="B14" s="24" t="s">
        <v>32</v>
      </c>
      <c r="C14" s="24" t="s">
        <v>27</v>
      </c>
      <c r="D14" s="24" t="s">
        <v>28</v>
      </c>
      <c r="E14" s="25" t="s">
        <v>29</v>
      </c>
      <c r="F14" s="24" t="s">
        <v>30</v>
      </c>
      <c r="G14" s="30">
        <v>8.84</v>
      </c>
      <c r="H14" s="32">
        <v>109228</v>
      </c>
      <c r="I14" s="26">
        <v>42439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63" x14ac:dyDescent="0.2">
      <c r="A15" s="24">
        <v>4</v>
      </c>
      <c r="B15" s="24" t="s">
        <v>33</v>
      </c>
      <c r="C15" s="24" t="s">
        <v>27</v>
      </c>
      <c r="D15" s="24" t="s">
        <v>28</v>
      </c>
      <c r="E15" s="25" t="s">
        <v>29</v>
      </c>
      <c r="F15" s="24" t="s">
        <v>30</v>
      </c>
      <c r="G15" s="30">
        <v>9.173</v>
      </c>
      <c r="H15" s="32">
        <v>109228</v>
      </c>
      <c r="I15" s="26">
        <v>42437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63" x14ac:dyDescent="0.2">
      <c r="A16" s="24">
        <v>5</v>
      </c>
      <c r="B16" s="24" t="s">
        <v>34</v>
      </c>
      <c r="C16" s="24" t="s">
        <v>27</v>
      </c>
      <c r="D16" s="24" t="s">
        <v>28</v>
      </c>
      <c r="E16" s="25" t="s">
        <v>29</v>
      </c>
      <c r="F16" s="24" t="s">
        <v>30</v>
      </c>
      <c r="G16" s="30">
        <v>9.39</v>
      </c>
      <c r="H16" s="32">
        <v>109228</v>
      </c>
      <c r="I16" s="26">
        <v>42445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63" x14ac:dyDescent="0.2">
      <c r="A17" s="24">
        <v>6</v>
      </c>
      <c r="B17" s="24" t="s">
        <v>35</v>
      </c>
      <c r="C17" s="24" t="s">
        <v>27</v>
      </c>
      <c r="D17" s="24" t="s">
        <v>28</v>
      </c>
      <c r="E17" s="25" t="s">
        <v>29</v>
      </c>
      <c r="F17" s="24" t="s">
        <v>30</v>
      </c>
      <c r="G17" s="30">
        <v>9.4570000000000007</v>
      </c>
      <c r="H17" s="32">
        <v>109228</v>
      </c>
      <c r="I17" s="26">
        <v>42440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63" x14ac:dyDescent="0.2">
      <c r="A18" s="24">
        <v>7</v>
      </c>
      <c r="B18" s="24" t="s">
        <v>36</v>
      </c>
      <c r="C18" s="24" t="s">
        <v>27</v>
      </c>
      <c r="D18" s="24" t="s">
        <v>28</v>
      </c>
      <c r="E18" s="25" t="s">
        <v>29</v>
      </c>
      <c r="F18" s="24" t="s">
        <v>30</v>
      </c>
      <c r="G18" s="30">
        <v>9.2449999999999992</v>
      </c>
      <c r="H18" s="32">
        <v>109228</v>
      </c>
      <c r="I18" s="26">
        <v>42440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63" x14ac:dyDescent="0.2">
      <c r="A19" s="24">
        <v>8</v>
      </c>
      <c r="B19" s="24" t="s">
        <v>37</v>
      </c>
      <c r="C19" s="24" t="s">
        <v>27</v>
      </c>
      <c r="D19" s="24" t="s">
        <v>28</v>
      </c>
      <c r="E19" s="25" t="s">
        <v>29</v>
      </c>
      <c r="F19" s="24" t="s">
        <v>30</v>
      </c>
      <c r="G19" s="30">
        <v>9.0389999999999997</v>
      </c>
      <c r="H19" s="32">
        <v>109228</v>
      </c>
      <c r="I19" s="26">
        <v>42440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63" x14ac:dyDescent="0.2">
      <c r="A20" s="24">
        <v>9</v>
      </c>
      <c r="B20" s="24" t="s">
        <v>38</v>
      </c>
      <c r="C20" s="24" t="s">
        <v>27</v>
      </c>
      <c r="D20" s="24" t="s">
        <v>28</v>
      </c>
      <c r="E20" s="25" t="s">
        <v>29</v>
      </c>
      <c r="F20" s="24" t="s">
        <v>30</v>
      </c>
      <c r="G20" s="30">
        <v>8.6690000000000005</v>
      </c>
      <c r="H20" s="32">
        <v>109228</v>
      </c>
      <c r="I20" s="26">
        <v>42446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63" x14ac:dyDescent="0.2">
      <c r="A21" s="24">
        <v>10</v>
      </c>
      <c r="B21" s="24" t="s">
        <v>39</v>
      </c>
      <c r="C21" s="24" t="s">
        <v>27</v>
      </c>
      <c r="D21" s="24" t="s">
        <v>28</v>
      </c>
      <c r="E21" s="25" t="s">
        <v>29</v>
      </c>
      <c r="F21" s="24" t="s">
        <v>30</v>
      </c>
      <c r="G21" s="30">
        <v>8.3610000000000007</v>
      </c>
      <c r="H21" s="32">
        <v>109228</v>
      </c>
      <c r="I21" s="26">
        <v>42445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63" x14ac:dyDescent="0.2">
      <c r="A22" s="24">
        <v>11</v>
      </c>
      <c r="B22" s="24" t="s">
        <v>40</v>
      </c>
      <c r="C22" s="24" t="s">
        <v>27</v>
      </c>
      <c r="D22" s="24" t="s">
        <v>28</v>
      </c>
      <c r="E22" s="25" t="s">
        <v>29</v>
      </c>
      <c r="F22" s="24" t="s">
        <v>30</v>
      </c>
      <c r="G22" s="30">
        <v>0.14499999999999999</v>
      </c>
      <c r="H22" s="32">
        <v>109228</v>
      </c>
      <c r="I22" s="26">
        <v>42461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78.75" x14ac:dyDescent="0.2">
      <c r="A23" s="24">
        <v>12</v>
      </c>
      <c r="B23" s="24" t="s">
        <v>41</v>
      </c>
      <c r="C23" s="24" t="s">
        <v>27</v>
      </c>
      <c r="D23" s="24" t="s">
        <v>28</v>
      </c>
      <c r="E23" s="25" t="s">
        <v>44</v>
      </c>
      <c r="F23" s="24" t="s">
        <v>30</v>
      </c>
      <c r="G23" s="30">
        <v>8.9999999999999993E-3</v>
      </c>
      <c r="H23" s="32">
        <v>109228</v>
      </c>
      <c r="I23" s="26">
        <v>42437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78.75" x14ac:dyDescent="0.2">
      <c r="A24" s="24">
        <v>13</v>
      </c>
      <c r="B24" s="24" t="s">
        <v>42</v>
      </c>
      <c r="C24" s="24" t="s">
        <v>27</v>
      </c>
      <c r="D24" s="24" t="s">
        <v>28</v>
      </c>
      <c r="E24" s="25" t="s">
        <v>44</v>
      </c>
      <c r="F24" s="24" t="s">
        <v>30</v>
      </c>
      <c r="G24" s="30">
        <v>1.7999999999999999E-2</v>
      </c>
      <c r="H24" s="32">
        <v>109228</v>
      </c>
      <c r="I24" s="26">
        <v>42446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78.75" x14ac:dyDescent="0.2">
      <c r="A25" s="24">
        <v>14</v>
      </c>
      <c r="B25" s="24" t="s">
        <v>43</v>
      </c>
      <c r="C25" s="24" t="s">
        <v>27</v>
      </c>
      <c r="D25" s="24" t="s">
        <v>28</v>
      </c>
      <c r="E25" s="25" t="s">
        <v>44</v>
      </c>
      <c r="F25" s="24" t="s">
        <v>30</v>
      </c>
      <c r="G25" s="30">
        <v>7.008</v>
      </c>
      <c r="H25" s="32">
        <v>109228</v>
      </c>
      <c r="I25" s="26">
        <v>42446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63" x14ac:dyDescent="0.2">
      <c r="A26" s="24">
        <v>15</v>
      </c>
      <c r="B26" s="24" t="s">
        <v>45</v>
      </c>
      <c r="C26" s="24" t="s">
        <v>27</v>
      </c>
      <c r="D26" s="24" t="s">
        <v>28</v>
      </c>
      <c r="E26" s="25" t="s">
        <v>29</v>
      </c>
      <c r="F26" s="24" t="s">
        <v>30</v>
      </c>
      <c r="G26" s="30">
        <v>6.3710000000000004</v>
      </c>
      <c r="H26" s="32">
        <v>109228</v>
      </c>
      <c r="I26" s="26">
        <v>42448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78.75" x14ac:dyDescent="0.2">
      <c r="A27" s="24">
        <v>16</v>
      </c>
      <c r="B27" s="24" t="s">
        <v>50</v>
      </c>
      <c r="C27" s="24" t="s">
        <v>27</v>
      </c>
      <c r="D27" s="24" t="s">
        <v>28</v>
      </c>
      <c r="E27" s="25" t="s">
        <v>44</v>
      </c>
      <c r="F27" s="24" t="s">
        <v>30</v>
      </c>
      <c r="G27" s="30">
        <v>6.36</v>
      </c>
      <c r="H27" s="32">
        <v>109228</v>
      </c>
      <c r="I27" s="26">
        <v>42446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78.75" x14ac:dyDescent="0.2">
      <c r="A28" s="24">
        <v>17</v>
      </c>
      <c r="B28" s="24" t="s">
        <v>46</v>
      </c>
      <c r="C28" s="24" t="s">
        <v>27</v>
      </c>
      <c r="D28" s="24" t="s">
        <v>28</v>
      </c>
      <c r="E28" s="25" t="s">
        <v>44</v>
      </c>
      <c r="F28" s="24" t="s">
        <v>30</v>
      </c>
      <c r="G28" s="30">
        <v>3.4000000000000002E-2</v>
      </c>
      <c r="H28" s="32">
        <v>109228</v>
      </c>
      <c r="I28" s="26">
        <v>42446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78.75" x14ac:dyDescent="0.2">
      <c r="A29" s="24">
        <v>18</v>
      </c>
      <c r="B29" s="24" t="s">
        <v>47</v>
      </c>
      <c r="C29" s="24" t="s">
        <v>27</v>
      </c>
      <c r="D29" s="24" t="s">
        <v>28</v>
      </c>
      <c r="E29" s="25" t="s">
        <v>44</v>
      </c>
      <c r="F29" s="24" t="s">
        <v>30</v>
      </c>
      <c r="G29" s="30">
        <v>2.4380000000000002</v>
      </c>
      <c r="H29" s="32">
        <v>109228</v>
      </c>
      <c r="I29" s="26">
        <v>42446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63" x14ac:dyDescent="0.2">
      <c r="A30" s="24">
        <v>19</v>
      </c>
      <c r="B30" s="24" t="s">
        <v>48</v>
      </c>
      <c r="C30" s="24" t="s">
        <v>27</v>
      </c>
      <c r="D30" s="24" t="s">
        <v>28</v>
      </c>
      <c r="E30" s="25" t="s">
        <v>29</v>
      </c>
      <c r="F30" s="24" t="s">
        <v>30</v>
      </c>
      <c r="G30" s="30">
        <v>3.2</v>
      </c>
      <c r="H30" s="32">
        <v>109228</v>
      </c>
      <c r="I30" s="26">
        <v>42448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63" x14ac:dyDescent="0.2">
      <c r="A31" s="24">
        <v>20</v>
      </c>
      <c r="B31" s="24" t="s">
        <v>49</v>
      </c>
      <c r="C31" s="24" t="s">
        <v>27</v>
      </c>
      <c r="D31" s="24" t="s">
        <v>28</v>
      </c>
      <c r="E31" s="25" t="s">
        <v>29</v>
      </c>
      <c r="F31" s="24" t="s">
        <v>30</v>
      </c>
      <c r="G31" s="30">
        <v>8.9190000000000005</v>
      </c>
      <c r="H31" s="32">
        <v>109228</v>
      </c>
      <c r="I31" s="26">
        <v>42439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78.75" x14ac:dyDescent="0.2">
      <c r="A32" s="24">
        <v>21</v>
      </c>
      <c r="B32" s="24" t="s">
        <v>51</v>
      </c>
      <c r="C32" s="24" t="s">
        <v>27</v>
      </c>
      <c r="D32" s="24" t="s">
        <v>28</v>
      </c>
      <c r="E32" s="25" t="s">
        <v>44</v>
      </c>
      <c r="F32" s="24" t="s">
        <v>30</v>
      </c>
      <c r="G32" s="30">
        <v>0.35699999999999998</v>
      </c>
      <c r="H32" s="32">
        <v>109228</v>
      </c>
      <c r="I32" s="26">
        <v>42446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63" x14ac:dyDescent="0.2">
      <c r="A33" s="24">
        <v>22</v>
      </c>
      <c r="B33" s="24" t="s">
        <v>52</v>
      </c>
      <c r="C33" s="24" t="s">
        <v>27</v>
      </c>
      <c r="D33" s="24" t="s">
        <v>28</v>
      </c>
      <c r="E33" s="25" t="s">
        <v>29</v>
      </c>
      <c r="F33" s="24" t="s">
        <v>30</v>
      </c>
      <c r="G33" s="30">
        <v>8.09</v>
      </c>
      <c r="H33" s="32">
        <v>109228</v>
      </c>
      <c r="I33" s="26">
        <v>42461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63" x14ac:dyDescent="0.2">
      <c r="A34" s="24">
        <v>23</v>
      </c>
      <c r="B34" s="24" t="s">
        <v>53</v>
      </c>
      <c r="C34" s="24" t="s">
        <v>27</v>
      </c>
      <c r="D34" s="24" t="s">
        <v>28</v>
      </c>
      <c r="E34" s="25" t="s">
        <v>29</v>
      </c>
      <c r="F34" s="24" t="s">
        <v>30</v>
      </c>
      <c r="G34" s="30">
        <v>0.96399999999999997</v>
      </c>
      <c r="H34" s="32">
        <v>109228</v>
      </c>
      <c r="I34" s="26">
        <v>42461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78.75" x14ac:dyDescent="0.2">
      <c r="A35" s="24">
        <v>24</v>
      </c>
      <c r="B35" s="24" t="s">
        <v>54</v>
      </c>
      <c r="C35" s="24" t="s">
        <v>27</v>
      </c>
      <c r="D35" s="24" t="s">
        <v>28</v>
      </c>
      <c r="E35" s="25" t="s">
        <v>44</v>
      </c>
      <c r="F35" s="24" t="s">
        <v>30</v>
      </c>
      <c r="G35" s="30">
        <v>2.61</v>
      </c>
      <c r="H35" s="32">
        <v>109228</v>
      </c>
      <c r="I35" s="26">
        <v>42446</v>
      </c>
      <c r="J35" s="21"/>
      <c r="K35" s="21"/>
      <c r="L35" s="21"/>
      <c r="M35" s="21"/>
      <c r="N35" s="21"/>
      <c r="O35" s="21"/>
      <c r="P35" s="21"/>
      <c r="Q35" s="21"/>
    </row>
    <row r="36" spans="1:17" s="4" customFormat="1" ht="15.75" x14ac:dyDescent="0.25">
      <c r="A36" s="48" t="s">
        <v>7</v>
      </c>
      <c r="B36" s="49"/>
      <c r="C36" s="49"/>
      <c r="D36" s="49"/>
      <c r="E36" s="50"/>
      <c r="F36" s="27"/>
      <c r="G36" s="33">
        <f>SUM(G12:G35)</f>
        <v>133.22</v>
      </c>
      <c r="H36" s="28"/>
      <c r="I36" s="29"/>
      <c r="J36" s="22"/>
      <c r="K36" s="21"/>
      <c r="L36" s="12"/>
      <c r="M36" s="12"/>
      <c r="N36" s="12"/>
      <c r="O36" s="12"/>
      <c r="P36" s="12"/>
      <c r="Q36" s="12"/>
    </row>
    <row r="37" spans="1:17" s="4" customFormat="1" x14ac:dyDescent="0.25">
      <c r="A37" s="39"/>
      <c r="B37" s="40"/>
      <c r="C37" s="40"/>
      <c r="D37" s="40"/>
      <c r="E37" s="40"/>
      <c r="F37" s="40"/>
      <c r="G37" s="40"/>
      <c r="H37" s="40"/>
      <c r="I37" s="41"/>
      <c r="J37" s="12"/>
      <c r="K37" s="23"/>
      <c r="L37" s="12"/>
      <c r="M37" s="12"/>
      <c r="N37" s="12"/>
      <c r="O37" s="12"/>
      <c r="P37" s="12"/>
      <c r="Q37" s="12"/>
    </row>
    <row r="38" spans="1:17" s="4" customFormat="1" ht="92.25" customHeight="1" x14ac:dyDescent="0.25">
      <c r="A38" s="35" t="s">
        <v>8</v>
      </c>
      <c r="B38" s="36"/>
      <c r="C38" s="36"/>
      <c r="D38" s="36"/>
      <c r="E38" s="37"/>
      <c r="F38" s="51" t="s">
        <v>14</v>
      </c>
      <c r="G38" s="51"/>
      <c r="H38" s="51"/>
      <c r="I38" s="51"/>
      <c r="J38" s="12"/>
      <c r="K38" s="12"/>
      <c r="L38" s="12"/>
      <c r="M38" s="12"/>
      <c r="N38" s="12"/>
      <c r="O38" s="12"/>
      <c r="P38" s="12"/>
      <c r="Q38" s="12"/>
    </row>
    <row r="39" spans="1:17" s="4" customFormat="1" ht="15.75" customHeight="1" x14ac:dyDescent="0.25">
      <c r="A39" s="35" t="s">
        <v>9</v>
      </c>
      <c r="B39" s="36"/>
      <c r="C39" s="36"/>
      <c r="D39" s="36"/>
      <c r="E39" s="37"/>
      <c r="F39" s="38" t="s">
        <v>13</v>
      </c>
      <c r="G39" s="38"/>
      <c r="H39" s="38"/>
      <c r="I39" s="38"/>
      <c r="Q39" s="12"/>
    </row>
    <row r="40" spans="1:17" s="4" customFormat="1" ht="33.75" customHeight="1" x14ac:dyDescent="0.25">
      <c r="A40" s="35" t="s">
        <v>15</v>
      </c>
      <c r="B40" s="36"/>
      <c r="C40" s="36"/>
      <c r="D40" s="36"/>
      <c r="E40" s="37"/>
      <c r="F40" s="38" t="s">
        <v>12</v>
      </c>
      <c r="G40" s="38"/>
      <c r="H40" s="38"/>
      <c r="I40" s="38"/>
      <c r="Q40" s="12"/>
    </row>
    <row r="41" spans="1:17" ht="121.5" customHeight="1" x14ac:dyDescent="0.25">
      <c r="A41" s="42" t="s">
        <v>17</v>
      </c>
      <c r="B41" s="43"/>
      <c r="C41" s="43"/>
      <c r="D41" s="43"/>
      <c r="E41" s="44"/>
      <c r="F41" s="45" t="s">
        <v>18</v>
      </c>
      <c r="G41" s="45"/>
      <c r="H41" s="45"/>
      <c r="I41" s="45"/>
    </row>
    <row r="42" spans="1:17" ht="60.75" customHeight="1" x14ac:dyDescent="0.3">
      <c r="A42" s="34"/>
      <c r="B42" s="34"/>
      <c r="C42" s="34"/>
      <c r="D42" s="34"/>
      <c r="E42" s="34"/>
      <c r="F42" s="46"/>
      <c r="G42" s="46"/>
      <c r="H42" s="46"/>
      <c r="I42" s="46"/>
      <c r="J42" s="5"/>
      <c r="K42" s="5"/>
      <c r="L42" s="5"/>
      <c r="M42" s="5"/>
      <c r="N42" s="5"/>
      <c r="O42" s="5"/>
      <c r="P42" s="5"/>
      <c r="Q42" s="5"/>
    </row>
  </sheetData>
  <mergeCells count="20">
    <mergeCell ref="H1:I1"/>
    <mergeCell ref="A36:E36"/>
    <mergeCell ref="A38:E38"/>
    <mergeCell ref="F38:I38"/>
    <mergeCell ref="A8:I8"/>
    <mergeCell ref="A2:I2"/>
    <mergeCell ref="A3:I3"/>
    <mergeCell ref="A4:I4"/>
    <mergeCell ref="A5:I5"/>
    <mergeCell ref="A6:I6"/>
    <mergeCell ref="A7:I7"/>
    <mergeCell ref="A42:E42"/>
    <mergeCell ref="A40:E40"/>
    <mergeCell ref="F40:I40"/>
    <mergeCell ref="A37:I37"/>
    <mergeCell ref="A39:E39"/>
    <mergeCell ref="F39:I39"/>
    <mergeCell ref="A41:E41"/>
    <mergeCell ref="F41:I41"/>
    <mergeCell ref="F42:I4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Паршаков Евгений Леонидович</cp:lastModifiedBy>
  <cp:lastPrinted>2023-12-13T07:30:01Z</cp:lastPrinted>
  <dcterms:created xsi:type="dcterms:W3CDTF">2016-09-16T10:27:35Z</dcterms:created>
  <dcterms:modified xsi:type="dcterms:W3CDTF">2025-06-20T04:17:15Z</dcterms:modified>
</cp:coreProperties>
</file>